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BG\GOERKE\Manuskripte\Khan et al_GlcN6P sensing\EMBO_revision\Source files_final\embj2019103848_SDataFigEV4 (Fig S16)\"/>
    </mc:Choice>
  </mc:AlternateContent>
  <bookViews>
    <workbookView xWindow="240" yWindow="108" windowWidth="16272" windowHeight="8760"/>
  </bookViews>
  <sheets>
    <sheet name="Z939-pBGG61" sheetId="2" r:id="rId1"/>
    <sheet name="Z939-pYG30" sheetId="1" r:id="rId2"/>
  </sheets>
  <calcPr calcId="152511"/>
</workbook>
</file>

<file path=xl/calcChain.xml><?xml version="1.0" encoding="utf-8"?>
<calcChain xmlns="http://schemas.openxmlformats.org/spreadsheetml/2006/main">
  <c r="O27" i="2" l="1"/>
  <c r="L27" i="2"/>
  <c r="M8" i="1" l="1"/>
  <c r="O8" i="1" s="1"/>
  <c r="N8" i="1"/>
  <c r="N22" i="2"/>
  <c r="M22" i="2"/>
  <c r="O22" i="2" s="1"/>
  <c r="L22" i="2"/>
  <c r="K22" i="2"/>
  <c r="J22" i="2"/>
  <c r="P22" i="2" l="1"/>
  <c r="Q22" i="2"/>
  <c r="O21" i="1" l="1"/>
  <c r="N19" i="1"/>
  <c r="M19" i="1"/>
  <c r="O19" i="1" s="1"/>
  <c r="Q21" i="1"/>
  <c r="L21" i="1"/>
  <c r="P21" i="1" s="1"/>
  <c r="N18" i="1"/>
  <c r="N17" i="1"/>
  <c r="M18" i="1"/>
  <c r="M17" i="1"/>
  <c r="K18" i="1"/>
  <c r="K17" i="1"/>
  <c r="J18" i="1"/>
  <c r="J17" i="1"/>
  <c r="O16" i="1"/>
  <c r="Q16" i="1" s="1"/>
  <c r="L16" i="1"/>
  <c r="L10" i="2"/>
  <c r="P7" i="2"/>
  <c r="L7" i="2"/>
  <c r="Q7" i="2" s="1"/>
  <c r="K7" i="2"/>
  <c r="J7" i="2"/>
  <c r="O10" i="2"/>
  <c r="N5" i="2"/>
  <c r="N6" i="2"/>
  <c r="N4" i="2"/>
  <c r="O4" i="2" s="1"/>
  <c r="M5" i="2"/>
  <c r="O5" i="2" s="1"/>
  <c r="M6" i="2"/>
  <c r="M4" i="2"/>
  <c r="K5" i="2"/>
  <c r="K6" i="2"/>
  <c r="K4" i="2"/>
  <c r="J5" i="2"/>
  <c r="J6" i="2"/>
  <c r="J4" i="2"/>
  <c r="L4" i="2" s="1"/>
  <c r="O3" i="2"/>
  <c r="L3" i="2"/>
  <c r="Q27" i="2"/>
  <c r="M21" i="2"/>
  <c r="P17" i="2"/>
  <c r="O19" i="2"/>
  <c r="O17" i="2"/>
  <c r="Q17" i="2" s="1"/>
  <c r="N19" i="2"/>
  <c r="N20" i="2"/>
  <c r="N21" i="2"/>
  <c r="O21" i="2" s="1"/>
  <c r="N18" i="2"/>
  <c r="M19" i="2"/>
  <c r="M20" i="2"/>
  <c r="O20" i="2" s="1"/>
  <c r="M18" i="2"/>
  <c r="O18" i="2" s="1"/>
  <c r="L17" i="2"/>
  <c r="K19" i="2"/>
  <c r="K20" i="2"/>
  <c r="K21" i="2"/>
  <c r="K18" i="2"/>
  <c r="J19" i="2"/>
  <c r="L19" i="2" s="1"/>
  <c r="J20" i="2"/>
  <c r="L20" i="2" s="1"/>
  <c r="J21" i="2"/>
  <c r="L21" i="2" s="1"/>
  <c r="J18" i="2"/>
  <c r="L18" i="2" s="1"/>
  <c r="L10" i="1"/>
  <c r="P10" i="1" s="1"/>
  <c r="O10" i="1"/>
  <c r="Q10" i="1" s="1"/>
  <c r="O5" i="1"/>
  <c r="N7" i="1"/>
  <c r="N6" i="1"/>
  <c r="M7" i="1"/>
  <c r="O7" i="1" s="1"/>
  <c r="M6" i="1"/>
  <c r="O6" i="1" s="1"/>
  <c r="L5" i="1"/>
  <c r="K7" i="1"/>
  <c r="K6" i="1"/>
  <c r="L6" i="1" s="1"/>
  <c r="J7" i="1"/>
  <c r="L7" i="1" s="1"/>
  <c r="J6" i="1"/>
  <c r="P18" i="2" l="1"/>
  <c r="Q18" i="2"/>
  <c r="Q21" i="2"/>
  <c r="P21" i="2"/>
  <c r="Q20" i="2"/>
  <c r="P20" i="2"/>
  <c r="P19" i="2"/>
  <c r="Q19" i="2"/>
  <c r="Q3" i="2"/>
  <c r="L6" i="2"/>
  <c r="O18" i="1"/>
  <c r="Q18" i="1" s="1"/>
  <c r="P5" i="1"/>
  <c r="P3" i="2"/>
  <c r="O6" i="2"/>
  <c r="P7" i="1"/>
  <c r="Q6" i="1"/>
  <c r="P16" i="1"/>
  <c r="O17" i="1"/>
  <c r="L18" i="1"/>
  <c r="P18" i="1" s="1"/>
  <c r="L17" i="1"/>
  <c r="Q10" i="2"/>
  <c r="P10" i="2"/>
  <c r="L5" i="2"/>
  <c r="P5" i="2" s="1"/>
  <c r="Q4" i="2"/>
  <c r="P4" i="2"/>
  <c r="Q6" i="2"/>
  <c r="P6" i="2"/>
  <c r="P27" i="2"/>
  <c r="P6" i="1"/>
  <c r="Q7" i="1"/>
  <c r="Q5" i="1"/>
  <c r="Q5" i="2" l="1"/>
  <c r="P17" i="1"/>
  <c r="Q17" i="1"/>
</calcChain>
</file>

<file path=xl/sharedStrings.xml><?xml version="1.0" encoding="utf-8"?>
<sst xmlns="http://schemas.openxmlformats.org/spreadsheetml/2006/main" count="107" uniqueCount="76">
  <si>
    <t>GlmY*</t>
  </si>
  <si>
    <t>5S</t>
  </si>
  <si>
    <t>With GlcN</t>
  </si>
  <si>
    <t>Time</t>
  </si>
  <si>
    <t>set 1</t>
  </si>
  <si>
    <t>set 2</t>
  </si>
  <si>
    <t>set 1 normalised</t>
  </si>
  <si>
    <t>set 2 normalised</t>
  </si>
  <si>
    <t>Average</t>
  </si>
  <si>
    <t>STDEV</t>
  </si>
  <si>
    <t>Half life</t>
  </si>
  <si>
    <t>Without GlcN</t>
  </si>
  <si>
    <t>2440012,59</t>
  </si>
  <si>
    <t>1208298,90</t>
  </si>
  <si>
    <t>632257,47</t>
  </si>
  <si>
    <t>106881,67</t>
  </si>
  <si>
    <t>Z939/pYG30</t>
  </si>
  <si>
    <t>22437382,00</t>
  </si>
  <si>
    <t>26122874,00</t>
  </si>
  <si>
    <t>28587126,50</t>
  </si>
  <si>
    <t>1214061,50</t>
  </si>
  <si>
    <t>1270602,50</t>
  </si>
  <si>
    <t>1325546,00</t>
  </si>
  <si>
    <t>1544736,79</t>
  </si>
  <si>
    <t>Half-life</t>
  </si>
  <si>
    <t>9431949,50</t>
  </si>
  <si>
    <t>15424139,00</t>
  </si>
  <si>
    <t>13320877,00</t>
  </si>
  <si>
    <t>7167712,50</t>
  </si>
  <si>
    <t>12952670,00</t>
  </si>
  <si>
    <t>11098375,00</t>
  </si>
  <si>
    <t>1245994,00</t>
  </si>
  <si>
    <t>2526899,50</t>
  </si>
  <si>
    <t>4181174,00</t>
  </si>
  <si>
    <t>2699083,00</t>
  </si>
  <si>
    <t>2543184,50</t>
  </si>
  <si>
    <t>1854476,00</t>
  </si>
  <si>
    <t>802374,36</t>
  </si>
  <si>
    <t>268323,44</t>
  </si>
  <si>
    <t>256725,64</t>
  </si>
  <si>
    <t>167323,09</t>
  </si>
  <si>
    <t>11155981,00</t>
  </si>
  <si>
    <t>11120987,00</t>
  </si>
  <si>
    <t>12380076,00</t>
  </si>
  <si>
    <t>15367425,00</t>
  </si>
  <si>
    <t>13763951,50</t>
  </si>
  <si>
    <t>3451590,50</t>
  </si>
  <si>
    <t>2336915,00</t>
  </si>
  <si>
    <t>1279258,40</t>
  </si>
  <si>
    <t>875515,00</t>
  </si>
  <si>
    <t>2767939,00</t>
  </si>
  <si>
    <t>3410359,00</t>
  </si>
  <si>
    <t>3690282,00</t>
  </si>
  <si>
    <t>3617951,00</t>
  </si>
  <si>
    <t>471246,50</t>
  </si>
  <si>
    <t>400661,50</t>
  </si>
  <si>
    <t>212841,00</t>
  </si>
  <si>
    <t>6855956,00</t>
  </si>
  <si>
    <t>7328301,00</t>
  </si>
  <si>
    <t>8173195,00</t>
  </si>
  <si>
    <t>742047,50</t>
  </si>
  <si>
    <t>991557,50</t>
  </si>
  <si>
    <t>545217,00</t>
  </si>
  <si>
    <t>171971,91</t>
  </si>
  <si>
    <t>24387885,50</t>
  </si>
  <si>
    <t>42245907,00</t>
  </si>
  <si>
    <t>45958529,50</t>
  </si>
  <si>
    <t>55833732,50</t>
  </si>
  <si>
    <t>2013306,14</t>
  </si>
  <si>
    <t>15391525,00</t>
  </si>
  <si>
    <t>559189,69</t>
  </si>
  <si>
    <t>2065799,00</t>
  </si>
  <si>
    <t>rapZ on plasmid + GlcN</t>
  </si>
  <si>
    <t>rapZ on plasmid - GlcN</t>
  </si>
  <si>
    <t>rapZquad on plasmid + GlcN</t>
  </si>
  <si>
    <t>rapZquad on plasmid - GlcN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</si>
</sst>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33">
    <xf numFmtId="0" fontId="0" fillId="0" borderId="0" xfId="0"/>
    <xf numFmtId="0" fontId="2" fillId="3" borderId="1" xfId="2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NumberFormat="1"/>
    <xf numFmtId="0" fontId="1" fillId="2" borderId="0" xfId="1" applyBorder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</cellXfs>
  <cellStyles count="3">
    <cellStyle name="Good" xfId="1" builtinId="26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'Z939-pBGG61'!$U$4</c:f>
              <c:strCache>
                <c:ptCount val="1"/>
                <c:pt idx="0">
                  <c:v>rapZ on plasmid + GlcN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10"/>
            <c:spPr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trendline>
            <c:trendlineType val="exp"/>
            <c:forward val="8"/>
            <c:intercept val="100"/>
            <c:dispRSqr val="0"/>
            <c:dispEq val="0"/>
          </c:trendline>
          <c:xVal>
            <c:numRef>
              <c:f>'Z939-pBGG61'!$D$3:$D$8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'Z939-pBGG61'!$P$3:$P$7</c:f>
              <c:numCache>
                <c:formatCode>General</c:formatCode>
                <c:ptCount val="5"/>
                <c:pt idx="0">
                  <c:v>100</c:v>
                </c:pt>
                <c:pt idx="1">
                  <c:v>49.177308073905131</c:v>
                </c:pt>
                <c:pt idx="2">
                  <c:v>20.418880829455873</c:v>
                </c:pt>
                <c:pt idx="3">
                  <c:v>14.727916107599068</c:v>
                </c:pt>
                <c:pt idx="4">
                  <c:v>7.3130626050900265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'Z939-pBGG61'!$U$5</c:f>
              <c:strCache>
                <c:ptCount val="1"/>
                <c:pt idx="0">
                  <c:v>rapZ on plasmid - GlcN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10"/>
            <c:spPr>
              <a:solidFill>
                <a:schemeClr val="tx1">
                  <a:lumMod val="65000"/>
                  <a:lumOff val="35000"/>
                </a:schemeClr>
              </a:solidFill>
            </c:spPr>
          </c:marker>
          <c:trendline>
            <c:trendlineType val="exp"/>
            <c:forward val="5"/>
            <c:dispRSqr val="0"/>
            <c:dispEq val="0"/>
          </c:trendline>
          <c:xVal>
            <c:numRef>
              <c:f>'Z939-pBGG61'!$D$3:$D$8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'Z939-pBGG61'!$P$17:$P$22</c:f>
              <c:numCache>
                <c:formatCode>General</c:formatCode>
                <c:ptCount val="6"/>
                <c:pt idx="0">
                  <c:v>100</c:v>
                </c:pt>
                <c:pt idx="1">
                  <c:v>101.13590023538545</c:v>
                </c:pt>
                <c:pt idx="2">
                  <c:v>64.594823842040597</c:v>
                </c:pt>
                <c:pt idx="3">
                  <c:v>52.807008289753782</c:v>
                </c:pt>
                <c:pt idx="4">
                  <c:v>24.442246038896577</c:v>
                </c:pt>
                <c:pt idx="5">
                  <c:v>9.4139982228767085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'Z939-pBGG61'!$U$6</c:f>
              <c:strCache>
                <c:ptCount val="1"/>
                <c:pt idx="0">
                  <c:v>rapZquad on plasmid + GlcN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1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</c:spPr>
          </c:marker>
          <c:trendline>
            <c:trendlineType val="exp"/>
            <c:forward val="15"/>
            <c:intercept val="100"/>
            <c:dispRSqr val="0"/>
            <c:dispEq val="0"/>
          </c:trendline>
          <c:xVal>
            <c:numRef>
              <c:f>'Z939-pYG30'!$D$5:$D$8</c:f>
              <c:numCache>
                <c:formatCode>General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'Z939-pYG30'!$P$5:$P$7</c:f>
              <c:numCache>
                <c:formatCode>General</c:formatCode>
                <c:ptCount val="3"/>
                <c:pt idx="0">
                  <c:v>100</c:v>
                </c:pt>
                <c:pt idx="1">
                  <c:v>61.817488650158211</c:v>
                </c:pt>
                <c:pt idx="2">
                  <c:v>34.349752627285795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'Z939-pBGG61'!$U$7</c:f>
              <c:strCache>
                <c:ptCount val="1"/>
                <c:pt idx="0">
                  <c:v>rapZquad on plasmid - GlcN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chemeClr val="bg2">
                  <a:lumMod val="75000"/>
                </a:schemeClr>
              </a:solidFill>
            </c:spPr>
          </c:marker>
          <c:trendline>
            <c:trendlineType val="exp"/>
            <c:forward val="18"/>
            <c:intercept val="100"/>
            <c:dispRSqr val="0"/>
            <c:dispEq val="0"/>
          </c:trendline>
          <c:xVal>
            <c:numRef>
              <c:f>'Z939-pYG30'!$D$5:$D$8</c:f>
              <c:numCache>
                <c:formatCode>General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'Z939-pYG30'!$P$16:$P$18</c:f>
              <c:numCache>
                <c:formatCode>General</c:formatCode>
                <c:ptCount val="3"/>
                <c:pt idx="0">
                  <c:v>100</c:v>
                </c:pt>
                <c:pt idx="1">
                  <c:v>78.340438882836679</c:v>
                </c:pt>
                <c:pt idx="2">
                  <c:v>38.437860464229217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95040"/>
        <c:axId val="370194648"/>
      </c:scatterChart>
      <c:valAx>
        <c:axId val="37019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0194648"/>
        <c:crosses val="autoZero"/>
        <c:crossBetween val="midCat"/>
      </c:valAx>
      <c:valAx>
        <c:axId val="370194648"/>
        <c:scaling>
          <c:logBase val="10"/>
          <c:orientation val="minMax"/>
          <c:max val="100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0195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76200</xdr:colOff>
      <xdr:row>14</xdr:row>
      <xdr:rowOff>61912</xdr:rowOff>
    </xdr:from>
    <xdr:to>
      <xdr:col>25</xdr:col>
      <xdr:colOff>381000</xdr:colOff>
      <xdr:row>28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X27"/>
  <sheetViews>
    <sheetView tabSelected="1" topLeftCell="E4" zoomScale="91" zoomScaleNormal="91" workbookViewId="0">
      <selection activeCell="U35" sqref="U35"/>
    </sheetView>
  </sheetViews>
  <sheetFormatPr defaultRowHeight="14.4" x14ac:dyDescent="0.3"/>
  <cols>
    <col min="3" max="3" width="12.88671875" bestFit="1" customWidth="1"/>
    <col min="5" max="5" width="11" bestFit="1" customWidth="1"/>
    <col min="6" max="6" width="12" bestFit="1" customWidth="1"/>
    <col min="7" max="7" width="11.5546875" bestFit="1" customWidth="1"/>
    <col min="8" max="8" width="10.5546875" bestFit="1" customWidth="1"/>
    <col min="12" max="12" width="15.6640625" bestFit="1" customWidth="1"/>
    <col min="15" max="15" width="15.6640625" bestFit="1" customWidth="1"/>
  </cols>
  <sheetData>
    <row r="2" spans="3:24" x14ac:dyDescent="0.3">
      <c r="L2" s="1" t="s">
        <v>6</v>
      </c>
      <c r="M2" s="18"/>
      <c r="N2" s="18"/>
      <c r="O2" s="1" t="s">
        <v>7</v>
      </c>
      <c r="P2" s="18" t="s">
        <v>8</v>
      </c>
      <c r="Q2" s="18" t="s">
        <v>9</v>
      </c>
    </row>
    <row r="3" spans="3:24" x14ac:dyDescent="0.3">
      <c r="C3" t="s">
        <v>2</v>
      </c>
      <c r="D3" s="14">
        <v>0</v>
      </c>
      <c r="E3" s="15" t="s">
        <v>36</v>
      </c>
      <c r="F3" s="17" t="s">
        <v>46</v>
      </c>
      <c r="G3" s="16" t="s">
        <v>41</v>
      </c>
      <c r="H3" s="19" t="s">
        <v>50</v>
      </c>
      <c r="J3" s="18">
        <v>100</v>
      </c>
      <c r="K3" s="18">
        <v>100</v>
      </c>
      <c r="L3" s="1">
        <f>((100*J3)/K3)</f>
        <v>100</v>
      </c>
      <c r="M3" s="18">
        <v>100</v>
      </c>
      <c r="N3" s="18">
        <v>100</v>
      </c>
      <c r="O3" s="1">
        <f>((100*M3)/N3)</f>
        <v>100</v>
      </c>
      <c r="P3" s="18">
        <f>(AVERAGE(O3,L3))</f>
        <v>100</v>
      </c>
      <c r="Q3" s="18">
        <f>(_xlfn.STDEV.P(O3,L3))</f>
        <v>0</v>
      </c>
    </row>
    <row r="4" spans="3:24" x14ac:dyDescent="0.3">
      <c r="D4" s="14">
        <v>2</v>
      </c>
      <c r="E4" s="15" t="s">
        <v>37</v>
      </c>
      <c r="F4" s="17" t="s">
        <v>47</v>
      </c>
      <c r="G4" s="16" t="s">
        <v>42</v>
      </c>
      <c r="H4" s="19" t="s">
        <v>51</v>
      </c>
      <c r="J4" s="18">
        <f>(E4/1854476)*100</f>
        <v>43.266904505639324</v>
      </c>
      <c r="K4" s="18">
        <f>(G4/11155981)*100</f>
        <v>99.686320727867866</v>
      </c>
      <c r="L4" s="1">
        <f t="shared" ref="L4:L7" si="0">((100*J4)/K4)</f>
        <v>43.403050879721974</v>
      </c>
      <c r="M4" s="18">
        <f>(F4/3451590.5)*100</f>
        <v>67.705453471377908</v>
      </c>
      <c r="N4" s="18">
        <f>(H4/2767939)*100</f>
        <v>123.20932650611158</v>
      </c>
      <c r="O4" s="1">
        <f t="shared" ref="O4:O6" si="1">((100*M4)/N4)</f>
        <v>54.951565268088288</v>
      </c>
      <c r="P4" s="18">
        <f t="shared" ref="P4:P7" si="2">(AVERAGE(O4,L4))</f>
        <v>49.177308073905131</v>
      </c>
      <c r="Q4" s="18">
        <f t="shared" ref="Q4:Q7" si="3">(_xlfn.STDEV.P(O4,L4))</f>
        <v>5.7742571941831802</v>
      </c>
      <c r="U4" s="30" t="s">
        <v>72</v>
      </c>
    </row>
    <row r="5" spans="3:24" x14ac:dyDescent="0.3">
      <c r="D5" s="14">
        <v>4</v>
      </c>
      <c r="E5" s="15" t="s">
        <v>38</v>
      </c>
      <c r="F5" s="17" t="s">
        <v>48</v>
      </c>
      <c r="G5" s="16" t="s">
        <v>43</v>
      </c>
      <c r="H5" s="19" t="s">
        <v>52</v>
      </c>
      <c r="J5" s="18">
        <f t="shared" ref="J5:J7" si="4">(E5/1854476)*100</f>
        <v>14.468962661150645</v>
      </c>
      <c r="K5" s="18">
        <f t="shared" ref="K5:K7" si="5">(G5/11155981)*100</f>
        <v>110.97254468253396</v>
      </c>
      <c r="L5" s="1">
        <f t="shared" si="0"/>
        <v>13.038326464030272</v>
      </c>
      <c r="M5" s="18">
        <f t="shared" ref="M5:M6" si="6">(F5/3451590.5)*100</f>
        <v>37.062867104310314</v>
      </c>
      <c r="N5" s="18">
        <f t="shared" ref="N5:N6" si="7">(H5/2767939)*100</f>
        <v>133.32237451764652</v>
      </c>
      <c r="O5" s="1">
        <f t="shared" si="1"/>
        <v>27.799435194881472</v>
      </c>
      <c r="P5" s="18">
        <f t="shared" si="2"/>
        <v>20.418880829455873</v>
      </c>
      <c r="Q5" s="18">
        <f t="shared" si="3"/>
        <v>7.3805543654255974</v>
      </c>
      <c r="T5" s="30"/>
      <c r="U5" s="30" t="s">
        <v>73</v>
      </c>
      <c r="V5" s="30"/>
      <c r="W5" s="30"/>
      <c r="X5" s="30"/>
    </row>
    <row r="6" spans="3:24" x14ac:dyDescent="0.3">
      <c r="D6" s="14">
        <v>8</v>
      </c>
      <c r="E6" s="15" t="s">
        <v>39</v>
      </c>
      <c r="F6" s="17" t="s">
        <v>49</v>
      </c>
      <c r="G6" s="16" t="s">
        <v>44</v>
      </c>
      <c r="H6" s="19" t="s">
        <v>53</v>
      </c>
      <c r="J6" s="18">
        <f t="shared" si="4"/>
        <v>13.843567670867674</v>
      </c>
      <c r="K6" s="18">
        <f t="shared" si="5"/>
        <v>137.75054833815153</v>
      </c>
      <c r="L6" s="1">
        <f t="shared" si="0"/>
        <v>10.049736888803038</v>
      </c>
      <c r="M6" s="18">
        <f t="shared" si="6"/>
        <v>25.365552489497233</v>
      </c>
      <c r="N6" s="18">
        <f t="shared" si="7"/>
        <v>130.70920276783556</v>
      </c>
      <c r="O6" s="1">
        <f t="shared" si="1"/>
        <v>19.4060953263951</v>
      </c>
      <c r="P6" s="18">
        <f t="shared" si="2"/>
        <v>14.727916107599068</v>
      </c>
      <c r="Q6" s="18">
        <f t="shared" si="3"/>
        <v>4.6781792187960347</v>
      </c>
      <c r="T6" s="30"/>
      <c r="U6" s="30" t="s">
        <v>74</v>
      </c>
      <c r="V6" s="30"/>
      <c r="W6" s="30"/>
      <c r="X6" s="30"/>
    </row>
    <row r="7" spans="3:24" x14ac:dyDescent="0.3">
      <c r="D7" s="14">
        <v>16</v>
      </c>
      <c r="E7" s="20" t="s">
        <v>40</v>
      </c>
      <c r="F7" s="18"/>
      <c r="G7" s="22" t="s">
        <v>45</v>
      </c>
      <c r="H7" s="18"/>
      <c r="I7" s="18"/>
      <c r="J7" s="21">
        <f t="shared" si="4"/>
        <v>9.0226613879068793</v>
      </c>
      <c r="K7" s="21">
        <f t="shared" si="5"/>
        <v>123.37733006178479</v>
      </c>
      <c r="L7" s="1">
        <f t="shared" si="0"/>
        <v>7.3130626050900265</v>
      </c>
      <c r="M7" s="18"/>
      <c r="N7" s="18"/>
      <c r="O7" s="18"/>
      <c r="P7" s="21">
        <f t="shared" si="2"/>
        <v>7.3130626050900265</v>
      </c>
      <c r="Q7" s="21">
        <f t="shared" si="3"/>
        <v>0</v>
      </c>
      <c r="T7" s="30"/>
      <c r="U7" s="30" t="s">
        <v>75</v>
      </c>
      <c r="V7" s="30"/>
      <c r="W7" s="30"/>
      <c r="X7" s="30"/>
    </row>
    <row r="8" spans="3:24" x14ac:dyDescent="0.3">
      <c r="D8">
        <v>32</v>
      </c>
      <c r="E8" s="30"/>
      <c r="F8" s="30"/>
      <c r="G8" s="30"/>
      <c r="H8" s="30"/>
      <c r="I8" s="30"/>
      <c r="J8" s="30"/>
      <c r="K8" s="30"/>
      <c r="L8" s="30"/>
      <c r="P8" s="21"/>
      <c r="Q8" s="21"/>
      <c r="T8" s="30"/>
      <c r="U8" s="30"/>
      <c r="V8" s="30"/>
      <c r="W8" s="30"/>
      <c r="X8" s="30"/>
    </row>
    <row r="10" spans="3:24" x14ac:dyDescent="0.3">
      <c r="K10" s="18" t="s">
        <v>10</v>
      </c>
      <c r="L10" s="8">
        <f>LN(0.5)/(-0.122)</f>
        <v>5.6815342668847979</v>
      </c>
      <c r="M10" s="18"/>
      <c r="N10" s="18"/>
      <c r="O10" s="8">
        <f>LN(0.5)/(-0.231)</f>
        <v>3.0006371452811482</v>
      </c>
      <c r="P10" s="18">
        <f t="shared" ref="P10" si="8">(AVERAGE(O10,L10))</f>
        <v>4.3410857060829731</v>
      </c>
      <c r="Q10" s="18">
        <f t="shared" ref="Q10" si="9">(_xlfn.STDEV.P(O10,L10))</f>
        <v>1.3404485608018246</v>
      </c>
    </row>
    <row r="12" spans="3:24" x14ac:dyDescent="0.3">
      <c r="S12" s="21"/>
      <c r="T12" s="21"/>
      <c r="U12" s="21"/>
    </row>
    <row r="13" spans="3:24" x14ac:dyDescent="0.3">
      <c r="S13" s="21"/>
      <c r="T13" s="21"/>
      <c r="U13" s="21"/>
    </row>
    <row r="15" spans="3:24" x14ac:dyDescent="0.3">
      <c r="E15" s="32" t="s">
        <v>0</v>
      </c>
      <c r="F15" s="32"/>
      <c r="G15" s="32" t="s">
        <v>1</v>
      </c>
      <c r="H15" s="32"/>
    </row>
    <row r="16" spans="3:24" x14ac:dyDescent="0.3">
      <c r="E16" t="s">
        <v>4</v>
      </c>
      <c r="F16" t="s">
        <v>5</v>
      </c>
      <c r="G16" t="s">
        <v>4</v>
      </c>
      <c r="H16" t="s">
        <v>5</v>
      </c>
      <c r="L16" s="1" t="s">
        <v>6</v>
      </c>
      <c r="O16" s="1" t="s">
        <v>7</v>
      </c>
      <c r="P16" t="s">
        <v>8</v>
      </c>
      <c r="Q16" t="s">
        <v>9</v>
      </c>
    </row>
    <row r="17" spans="3:17" x14ac:dyDescent="0.3">
      <c r="C17" t="s">
        <v>11</v>
      </c>
      <c r="D17">
        <v>0</v>
      </c>
      <c r="E17" s="9">
        <v>7814020</v>
      </c>
      <c r="F17" s="11" t="s">
        <v>30</v>
      </c>
      <c r="G17" s="10" t="s">
        <v>25</v>
      </c>
      <c r="H17" s="13" t="s">
        <v>31</v>
      </c>
      <c r="J17">
        <v>100</v>
      </c>
      <c r="K17">
        <v>100</v>
      </c>
      <c r="L17" s="1">
        <f>((100*J17)/K17)</f>
        <v>100</v>
      </c>
      <c r="M17" s="12">
        <v>100</v>
      </c>
      <c r="N17" s="12">
        <v>100</v>
      </c>
      <c r="O17" s="1">
        <f>((100*M17)/N17)</f>
        <v>100</v>
      </c>
      <c r="P17">
        <f>(AVERAGE(O17,L17))</f>
        <v>100</v>
      </c>
      <c r="Q17">
        <f>(_xlfn.STDEV.P(O17,L17))</f>
        <v>0</v>
      </c>
    </row>
    <row r="18" spans="3:17" x14ac:dyDescent="0.3">
      <c r="D18">
        <v>2</v>
      </c>
      <c r="E18" s="9">
        <v>9865933.5</v>
      </c>
      <c r="F18" s="11">
        <v>28148928.18</v>
      </c>
      <c r="G18" s="10" t="s">
        <v>26</v>
      </c>
      <c r="H18" s="13" t="s">
        <v>32</v>
      </c>
      <c r="J18">
        <f>(E18/7814020)*100</f>
        <v>126.25938377429287</v>
      </c>
      <c r="K18">
        <f>(G18/9431949.5)*100</f>
        <v>163.53076317891652</v>
      </c>
      <c r="L18" s="1">
        <f t="shared" ref="L18:L22" si="10">((100*J18)/K18)</f>
        <v>77.208337636236919</v>
      </c>
      <c r="M18" s="12">
        <f>(F18/11098375)*100</f>
        <v>253.63107824343655</v>
      </c>
      <c r="N18" s="12">
        <f>(H18/1245994)*100</f>
        <v>202.80189952760605</v>
      </c>
      <c r="O18" s="1">
        <f t="shared" ref="O18:O22" si="11">((100*M18)/N18)</f>
        <v>125.06346283453398</v>
      </c>
      <c r="P18" s="12">
        <f t="shared" ref="P18:P22" si="12">(AVERAGE(O18,L18))</f>
        <v>101.13590023538545</v>
      </c>
      <c r="Q18" s="12">
        <f t="shared" ref="Q18:Q22" si="13">(_xlfn.STDEV.P(O18,L18))</f>
        <v>23.927562599148494</v>
      </c>
    </row>
    <row r="19" spans="3:17" x14ac:dyDescent="0.3">
      <c r="D19">
        <v>4</v>
      </c>
      <c r="E19" s="9">
        <v>8627039</v>
      </c>
      <c r="F19" s="11">
        <v>19000059.57</v>
      </c>
      <c r="G19" s="10" t="s">
        <v>27</v>
      </c>
      <c r="H19" s="13" t="s">
        <v>33</v>
      </c>
      <c r="J19" s="12">
        <f t="shared" ref="J19:J22" si="14">(E19/7814020)*100</f>
        <v>110.40461887735123</v>
      </c>
      <c r="K19" s="12">
        <f t="shared" ref="K19:K22" si="15">(G19/9431949.5)*100</f>
        <v>141.23142834893252</v>
      </c>
      <c r="L19" s="1">
        <f t="shared" si="10"/>
        <v>78.172840258034327</v>
      </c>
      <c r="M19" s="12">
        <f t="shared" ref="M19:M20" si="16">(F19/11098375)*100</f>
        <v>171.19677042810321</v>
      </c>
      <c r="N19" s="12">
        <f t="shared" ref="N19:N22" si="17">(H19/1245994)*100</f>
        <v>335.56935266140925</v>
      </c>
      <c r="O19" s="1">
        <f t="shared" si="11"/>
        <v>51.016807426046853</v>
      </c>
      <c r="P19" s="12">
        <f t="shared" si="12"/>
        <v>64.594823842040597</v>
      </c>
      <c r="Q19" s="12">
        <f t="shared" si="13"/>
        <v>13.57801641599368</v>
      </c>
    </row>
    <row r="20" spans="3:17" x14ac:dyDescent="0.3">
      <c r="D20">
        <v>8</v>
      </c>
      <c r="E20" s="9">
        <v>2980082</v>
      </c>
      <c r="F20" s="11">
        <v>13325891.18</v>
      </c>
      <c r="G20" s="10" t="s">
        <v>28</v>
      </c>
      <c r="H20" s="13" t="s">
        <v>34</v>
      </c>
      <c r="J20" s="12">
        <f t="shared" si="14"/>
        <v>38.137629542796155</v>
      </c>
      <c r="K20" s="12">
        <f t="shared" si="15"/>
        <v>75.993966040636678</v>
      </c>
      <c r="L20" s="1">
        <f t="shared" si="10"/>
        <v>50.185075907740632</v>
      </c>
      <c r="M20" s="12">
        <f t="shared" si="16"/>
        <v>120.07065160440153</v>
      </c>
      <c r="N20" s="12">
        <f t="shared" si="17"/>
        <v>216.62086655312947</v>
      </c>
      <c r="O20" s="1">
        <f t="shared" si="11"/>
        <v>55.428940671766924</v>
      </c>
      <c r="P20" s="12">
        <f t="shared" si="12"/>
        <v>52.807008289753782</v>
      </c>
      <c r="Q20" s="12">
        <f t="shared" si="13"/>
        <v>2.6219323820131457</v>
      </c>
    </row>
    <row r="21" spans="3:17" x14ac:dyDescent="0.3">
      <c r="D21">
        <v>16</v>
      </c>
      <c r="E21" s="9">
        <v>2629086.56</v>
      </c>
      <c r="F21" s="11">
        <v>5523680.46</v>
      </c>
      <c r="G21" s="10" t="s">
        <v>29</v>
      </c>
      <c r="H21" s="13" t="s">
        <v>35</v>
      </c>
      <c r="J21" s="12">
        <f t="shared" si="14"/>
        <v>33.645761848574743</v>
      </c>
      <c r="K21" s="12">
        <f t="shared" si="15"/>
        <v>137.3276012557107</v>
      </c>
      <c r="L21" s="1">
        <f t="shared" si="10"/>
        <v>24.500363758575155</v>
      </c>
      <c r="M21" s="12">
        <f>(F21/11098375)*100</f>
        <v>49.770173201031682</v>
      </c>
      <c r="N21" s="12">
        <f t="shared" si="17"/>
        <v>204.10888816479053</v>
      </c>
      <c r="O21" s="1">
        <f t="shared" si="11"/>
        <v>24.384128319218</v>
      </c>
      <c r="P21" s="12">
        <f t="shared" si="12"/>
        <v>24.442246038896577</v>
      </c>
      <c r="Q21" s="12">
        <f t="shared" si="13"/>
        <v>5.8117719678577373E-2</v>
      </c>
    </row>
    <row r="22" spans="3:17" x14ac:dyDescent="0.3">
      <c r="D22" s="12">
        <v>32</v>
      </c>
      <c r="E22" s="31" t="s">
        <v>68</v>
      </c>
      <c r="F22" s="31" t="s">
        <v>70</v>
      </c>
      <c r="G22" s="31" t="s">
        <v>69</v>
      </c>
      <c r="H22" s="31" t="s">
        <v>71</v>
      </c>
      <c r="I22" s="12"/>
      <c r="J22" s="30">
        <f t="shared" si="14"/>
        <v>25.765305694124152</v>
      </c>
      <c r="K22" s="30">
        <f t="shared" si="15"/>
        <v>163.18498100525241</v>
      </c>
      <c r="L22" s="1">
        <f t="shared" si="10"/>
        <v>15.789017797719294</v>
      </c>
      <c r="M22" s="30">
        <f>(F22/11098375)*100</f>
        <v>5.038482570646603</v>
      </c>
      <c r="N22" s="30">
        <f t="shared" si="17"/>
        <v>165.79526065133541</v>
      </c>
      <c r="O22" s="1">
        <f t="shared" si="11"/>
        <v>3.038978648034123</v>
      </c>
      <c r="P22" s="30">
        <f t="shared" si="12"/>
        <v>9.4139982228767085</v>
      </c>
      <c r="Q22" s="30">
        <f t="shared" si="13"/>
        <v>6.3750195748425869</v>
      </c>
    </row>
    <row r="23" spans="3:17" x14ac:dyDescent="0.3"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3:17" x14ac:dyDescent="0.3"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3:17" x14ac:dyDescent="0.3"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7" spans="3:17" x14ac:dyDescent="0.3">
      <c r="K27" t="s">
        <v>10</v>
      </c>
      <c r="L27" s="8">
        <f>LN(0.5)/(-0.065)</f>
        <v>10.663802777845312</v>
      </c>
      <c r="O27" s="8">
        <f>LN(0.5)/(-0.104)</f>
        <v>6.6648767361533201</v>
      </c>
      <c r="P27" s="12">
        <f t="shared" ref="P27" si="18">(AVERAGE(O27,L27))</f>
        <v>8.6643397569993166</v>
      </c>
      <c r="Q27" s="12">
        <f t="shared" ref="Q27" si="19">(_xlfn.STDEV.P(O27,L27))</f>
        <v>1.999463020845994</v>
      </c>
    </row>
  </sheetData>
  <mergeCells count="2">
    <mergeCell ref="E15:F15"/>
    <mergeCell ref="G15:H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21"/>
  <sheetViews>
    <sheetView zoomScale="55" zoomScaleNormal="55" workbookViewId="0">
      <selection activeCell="X26" sqref="X26"/>
    </sheetView>
  </sheetViews>
  <sheetFormatPr defaultRowHeight="14.4" x14ac:dyDescent="0.3"/>
  <cols>
    <col min="2" max="2" width="11.33203125" bestFit="1" customWidth="1"/>
    <col min="3" max="3" width="12.88671875" bestFit="1" customWidth="1"/>
    <col min="5" max="5" width="12" bestFit="1" customWidth="1"/>
    <col min="6" max="6" width="10.5546875" bestFit="1" customWidth="1"/>
    <col min="7" max="7" width="11.5546875" bestFit="1" customWidth="1"/>
    <col min="8" max="8" width="10.5546875" bestFit="1" customWidth="1"/>
    <col min="12" max="12" width="15.6640625" bestFit="1" customWidth="1"/>
    <col min="15" max="15" width="15.6640625" bestFit="1" customWidth="1"/>
  </cols>
  <sheetData>
    <row r="3" spans="2:24" x14ac:dyDescent="0.3">
      <c r="E3" t="s">
        <v>0</v>
      </c>
      <c r="G3" t="s">
        <v>1</v>
      </c>
    </row>
    <row r="4" spans="2:24" x14ac:dyDescent="0.3">
      <c r="B4" t="s">
        <v>16</v>
      </c>
      <c r="C4" t="s">
        <v>2</v>
      </c>
      <c r="D4" t="s">
        <v>3</v>
      </c>
      <c r="E4" t="s">
        <v>4</v>
      </c>
      <c r="F4" t="s">
        <v>5</v>
      </c>
      <c r="G4" t="s">
        <v>4</v>
      </c>
      <c r="H4" t="s">
        <v>5</v>
      </c>
      <c r="L4" s="1" t="s">
        <v>6</v>
      </c>
      <c r="O4" s="1" t="s">
        <v>7</v>
      </c>
      <c r="P4" t="s">
        <v>8</v>
      </c>
      <c r="Q4" t="s">
        <v>9</v>
      </c>
    </row>
    <row r="5" spans="2:24" x14ac:dyDescent="0.3">
      <c r="D5">
        <v>0</v>
      </c>
      <c r="E5" s="2">
        <v>1142800</v>
      </c>
      <c r="F5" s="4" t="s">
        <v>12</v>
      </c>
      <c r="G5" s="5" t="s">
        <v>17</v>
      </c>
      <c r="H5" s="7" t="s">
        <v>20</v>
      </c>
      <c r="J5">
        <v>100</v>
      </c>
      <c r="K5">
        <v>100</v>
      </c>
      <c r="L5" s="1">
        <f>((100*J5)/K5)</f>
        <v>100</v>
      </c>
      <c r="M5" s="6">
        <v>100</v>
      </c>
      <c r="N5" s="6">
        <v>100</v>
      </c>
      <c r="O5" s="1">
        <f>((100*M5)/N5)</f>
        <v>100</v>
      </c>
      <c r="P5">
        <f>(AVERAGE(L5,O5))</f>
        <v>100</v>
      </c>
      <c r="Q5">
        <f>(_xlfn.STDEV.P(O5,L5))</f>
        <v>0</v>
      </c>
    </row>
    <row r="6" spans="2:24" x14ac:dyDescent="0.3">
      <c r="D6">
        <v>2</v>
      </c>
      <c r="E6" s="2">
        <v>1015426</v>
      </c>
      <c r="F6" s="4" t="s">
        <v>13</v>
      </c>
      <c r="G6" s="5" t="s">
        <v>18</v>
      </c>
      <c r="H6" s="7" t="s">
        <v>21</v>
      </c>
      <c r="J6">
        <f>(E6/1142800)*100</f>
        <v>88.854217710885536</v>
      </c>
      <c r="K6">
        <f>(G6/22437382)*100</f>
        <v>116.42567746985813</v>
      </c>
      <c r="L6" s="1">
        <f>((100*J6)/K6)</f>
        <v>76.318402986222111</v>
      </c>
      <c r="M6" s="6">
        <f>(F6/2440012.59)*100</f>
        <v>49.520191205242917</v>
      </c>
      <c r="N6" s="6">
        <f>(H6/1214061.5)*100</f>
        <v>104.65717758120161</v>
      </c>
      <c r="O6" s="1">
        <f t="shared" ref="O6:O8" si="0">((100*M6)/N6)</f>
        <v>47.316574314094318</v>
      </c>
      <c r="P6" s="6">
        <f t="shared" ref="P6:P10" si="1">(AVERAGE(L6,O6))</f>
        <v>61.817488650158211</v>
      </c>
      <c r="Q6" s="6">
        <f t="shared" ref="Q6:Q10" si="2">(_xlfn.STDEV.P(O6,L6))</f>
        <v>14.500914336063921</v>
      </c>
      <c r="T6" s="30"/>
      <c r="U6" s="30"/>
      <c r="V6" s="30"/>
      <c r="W6" s="30"/>
      <c r="X6" s="30"/>
    </row>
    <row r="7" spans="2:24" x14ac:dyDescent="0.3">
      <c r="D7">
        <v>4</v>
      </c>
      <c r="E7" s="2">
        <v>654727</v>
      </c>
      <c r="F7" s="4" t="s">
        <v>14</v>
      </c>
      <c r="G7" s="5" t="s">
        <v>19</v>
      </c>
      <c r="H7" s="7" t="s">
        <v>22</v>
      </c>
      <c r="J7" s="6">
        <f>(E7/1142800)*100</f>
        <v>57.291477073853692</v>
      </c>
      <c r="K7" s="6">
        <f>(G7/22437382)*100</f>
        <v>127.40847617605297</v>
      </c>
      <c r="L7" s="1">
        <f>((100*J7)/K7)</f>
        <v>44.966770495464019</v>
      </c>
      <c r="M7" s="6">
        <f t="shared" ref="M7:M8" si="3">(F7/2440012.59)*100</f>
        <v>25.91205769147281</v>
      </c>
      <c r="N7" s="6">
        <f t="shared" ref="N7:N8" si="4">(H7/1214061.5)*100</f>
        <v>109.18277204243772</v>
      </c>
      <c r="O7" s="1">
        <f t="shared" si="0"/>
        <v>23.732734759107579</v>
      </c>
      <c r="P7" s="6">
        <f t="shared" si="1"/>
        <v>34.349752627285795</v>
      </c>
      <c r="Q7" s="6">
        <f t="shared" si="2"/>
        <v>10.617017868178229</v>
      </c>
      <c r="T7" s="30"/>
      <c r="U7" s="30"/>
      <c r="V7" s="30"/>
      <c r="W7" s="30"/>
      <c r="X7" s="30"/>
    </row>
    <row r="8" spans="2:24" x14ac:dyDescent="0.3">
      <c r="D8">
        <v>8</v>
      </c>
      <c r="E8" s="2"/>
      <c r="F8" s="4" t="s">
        <v>15</v>
      </c>
      <c r="G8" s="5"/>
      <c r="H8" s="7" t="s">
        <v>23</v>
      </c>
      <c r="J8" s="6"/>
      <c r="K8" s="6"/>
      <c r="L8" s="1"/>
      <c r="M8" s="6">
        <f t="shared" si="3"/>
        <v>4.3803737094651627</v>
      </c>
      <c r="N8" s="6">
        <f t="shared" si="4"/>
        <v>127.23711195849634</v>
      </c>
      <c r="O8" s="1">
        <f t="shared" si="0"/>
        <v>3.4426855828777403</v>
      </c>
      <c r="P8" s="6"/>
      <c r="Q8" s="6"/>
      <c r="T8" s="30"/>
      <c r="U8" s="30"/>
      <c r="V8" s="30"/>
      <c r="W8" s="30"/>
      <c r="X8" s="30"/>
    </row>
    <row r="9" spans="2:24" x14ac:dyDescent="0.3">
      <c r="F9" s="3"/>
      <c r="T9" s="30"/>
      <c r="U9" s="30"/>
      <c r="V9" s="30"/>
      <c r="W9" s="30"/>
      <c r="X9" s="30"/>
    </row>
    <row r="10" spans="2:24" x14ac:dyDescent="0.3">
      <c r="K10" t="s">
        <v>24</v>
      </c>
      <c r="L10" s="8">
        <f>LN(0.5)/(-0.187)</f>
        <v>3.7066694147590655</v>
      </c>
      <c r="O10" s="8">
        <f>LN(0.5)/(-0.407)</f>
        <v>1.7030643257001115</v>
      </c>
      <c r="P10" s="6">
        <f t="shared" si="1"/>
        <v>2.7048668702295884</v>
      </c>
      <c r="Q10" s="6">
        <f t="shared" si="2"/>
        <v>1.0018025445294776</v>
      </c>
      <c r="T10" s="30"/>
      <c r="U10" s="30"/>
      <c r="V10" s="30"/>
      <c r="W10" s="30"/>
      <c r="X10" s="30"/>
    </row>
    <row r="11" spans="2:24" x14ac:dyDescent="0.3">
      <c r="T11" s="30"/>
      <c r="U11" s="30"/>
      <c r="V11" s="30"/>
      <c r="W11" s="30"/>
      <c r="X11" s="30"/>
    </row>
    <row r="12" spans="2:24" x14ac:dyDescent="0.3">
      <c r="T12" s="30"/>
      <c r="U12" s="30"/>
      <c r="V12" s="30"/>
      <c r="W12" s="30"/>
      <c r="X12" s="30"/>
    </row>
    <row r="14" spans="2:24" x14ac:dyDescent="0.3">
      <c r="D14" s="23"/>
      <c r="E14" s="23" t="s">
        <v>0</v>
      </c>
      <c r="F14" s="23"/>
      <c r="G14" s="23" t="s">
        <v>1</v>
      </c>
      <c r="H14" s="23"/>
    </row>
    <row r="15" spans="2:24" x14ac:dyDescent="0.3">
      <c r="C15" t="s">
        <v>11</v>
      </c>
      <c r="D15" s="23" t="s">
        <v>3</v>
      </c>
      <c r="E15" s="23" t="s">
        <v>4</v>
      </c>
      <c r="F15" s="23" t="s">
        <v>5</v>
      </c>
      <c r="G15" s="23" t="s">
        <v>4</v>
      </c>
      <c r="H15" s="23" t="s">
        <v>5</v>
      </c>
      <c r="J15" s="27"/>
      <c r="K15" s="27"/>
      <c r="L15" s="1" t="s">
        <v>6</v>
      </c>
      <c r="M15" s="27"/>
      <c r="N15" s="27"/>
      <c r="O15" s="1" t="s">
        <v>7</v>
      </c>
      <c r="P15" s="27" t="s">
        <v>8</v>
      </c>
      <c r="Q15" s="27" t="s">
        <v>9</v>
      </c>
    </row>
    <row r="16" spans="2:24" x14ac:dyDescent="0.3">
      <c r="D16" s="23">
        <v>0</v>
      </c>
      <c r="E16" s="24" t="s">
        <v>54</v>
      </c>
      <c r="F16" s="26" t="s">
        <v>60</v>
      </c>
      <c r="G16" s="25" t="s">
        <v>57</v>
      </c>
      <c r="H16" s="28" t="s">
        <v>64</v>
      </c>
      <c r="J16" s="27">
        <v>100</v>
      </c>
      <c r="K16" s="27">
        <v>100</v>
      </c>
      <c r="L16" s="1">
        <f>((100*J16)/K16)</f>
        <v>100</v>
      </c>
      <c r="M16" s="27">
        <v>100</v>
      </c>
      <c r="N16" s="27">
        <v>100</v>
      </c>
      <c r="O16" s="1">
        <f>((100*M16)/N16)</f>
        <v>100</v>
      </c>
      <c r="P16" s="27">
        <f>(AVERAGE(L16,O16))</f>
        <v>100</v>
      </c>
      <c r="Q16" s="27">
        <f>(_xlfn.STDEV.P(O16,L16))</f>
        <v>0</v>
      </c>
    </row>
    <row r="17" spans="4:17" x14ac:dyDescent="0.3">
      <c r="D17" s="23">
        <v>2</v>
      </c>
      <c r="E17" s="24" t="s">
        <v>55</v>
      </c>
      <c r="F17" s="26" t="s">
        <v>61</v>
      </c>
      <c r="G17" s="25" t="s">
        <v>58</v>
      </c>
      <c r="H17" s="28" t="s">
        <v>65</v>
      </c>
      <c r="J17" s="27">
        <f>(E17/471246.5)*100</f>
        <v>85.021639418011603</v>
      </c>
      <c r="K17" s="27">
        <f>(G17/6855956)*100</f>
        <v>106.88955705083288</v>
      </c>
      <c r="L17" s="1">
        <f>((100*J17)/K17)</f>
        <v>79.541577085569102</v>
      </c>
      <c r="M17" s="27">
        <f>(F17/742047.5)*100</f>
        <v>133.62453212226978</v>
      </c>
      <c r="N17" s="27">
        <f>(H17/24387885)*100</f>
        <v>173.2249721531818</v>
      </c>
      <c r="O17" s="1">
        <f t="shared" ref="O17:O19" si="5">((100*M17)/N17)</f>
        <v>77.139300680104256</v>
      </c>
      <c r="P17" s="27">
        <f t="shared" ref="P17:P18" si="6">(AVERAGE(L17,O17))</f>
        <v>78.340438882836679</v>
      </c>
      <c r="Q17" s="27">
        <f t="shared" ref="Q17:Q18" si="7">(_xlfn.STDEV.P(O17,L17))</f>
        <v>1.2011382027324231</v>
      </c>
    </row>
    <row r="18" spans="4:17" x14ac:dyDescent="0.3">
      <c r="D18" s="23">
        <v>4</v>
      </c>
      <c r="E18" s="24" t="s">
        <v>56</v>
      </c>
      <c r="F18" s="26" t="s">
        <v>62</v>
      </c>
      <c r="G18" s="25" t="s">
        <v>59</v>
      </c>
      <c r="H18" s="28" t="s">
        <v>66</v>
      </c>
      <c r="J18" s="27">
        <f>(E18/471246.5)*100</f>
        <v>45.165534385931778</v>
      </c>
      <c r="K18" s="27">
        <f>(G18/6855956)*100</f>
        <v>119.21306087728685</v>
      </c>
      <c r="L18" s="1">
        <f>((100*J18)/K18)</f>
        <v>37.886397726523747</v>
      </c>
      <c r="M18" s="27">
        <f>(F18/742047.5)*100</f>
        <v>73.474676486343526</v>
      </c>
      <c r="N18" s="27">
        <f>(H18/24387885)*100</f>
        <v>188.44819671734552</v>
      </c>
      <c r="O18" s="1">
        <f t="shared" si="5"/>
        <v>38.989323201934688</v>
      </c>
      <c r="P18" s="27">
        <f t="shared" si="6"/>
        <v>38.437860464229217</v>
      </c>
      <c r="Q18" s="27">
        <f t="shared" si="7"/>
        <v>0.55146273770547083</v>
      </c>
    </row>
    <row r="19" spans="4:17" x14ac:dyDescent="0.3">
      <c r="F19" s="29" t="s">
        <v>63</v>
      </c>
      <c r="H19" s="31" t="s">
        <v>67</v>
      </c>
      <c r="J19" s="27"/>
      <c r="K19" s="27"/>
      <c r="L19" s="27"/>
      <c r="M19" s="30">
        <f>(F19/742047.5)*100</f>
        <v>23.175323682109301</v>
      </c>
      <c r="N19" s="30">
        <f>(H19/24387885)*100</f>
        <v>228.94044522515995</v>
      </c>
      <c r="O19" s="1">
        <f t="shared" si="5"/>
        <v>10.122861279192794</v>
      </c>
      <c r="P19" s="30"/>
      <c r="Q19" s="30"/>
    </row>
    <row r="21" spans="4:17" x14ac:dyDescent="0.3">
      <c r="K21" s="27" t="s">
        <v>24</v>
      </c>
      <c r="L21" s="8">
        <f>LN(0.5)/(-0.217)</f>
        <v>3.1942266385250937</v>
      </c>
      <c r="M21" s="27"/>
      <c r="N21" s="27"/>
      <c r="O21" s="8">
        <f>LN(0.5)/(-0.269)</f>
        <v>2.5767553180667111</v>
      </c>
      <c r="P21" s="27">
        <f t="shared" ref="P21" si="8">(AVERAGE(L21,O21))</f>
        <v>2.8854909782959024</v>
      </c>
      <c r="Q21" s="27">
        <f t="shared" ref="Q21" si="9">(_xlfn.STDEV.P(O21,L21))</f>
        <v>0.30873566022919002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Z939-pBGG61</vt:lpstr>
      <vt:lpstr>Z939-pYG30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Ayesha Khan</dc:creator>
  <cp:lastModifiedBy>Boris Görke</cp:lastModifiedBy>
  <dcterms:created xsi:type="dcterms:W3CDTF">2019-12-16T17:03:19Z</dcterms:created>
  <dcterms:modified xsi:type="dcterms:W3CDTF">2019-12-19T18:11:46Z</dcterms:modified>
</cp:coreProperties>
</file>